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4235" windowHeight="5640" activeTab="4"/>
  </bookViews>
  <sheets>
    <sheet name="Requisitos" sheetId="1" r:id="rId1"/>
    <sheet name="Prazo" sheetId="2" r:id="rId2"/>
    <sheet name="Gerenciamento de mudanças" sheetId="3" r:id="rId3"/>
    <sheet name="Nivelamento de recursos" sheetId="4" r:id="rId4"/>
    <sheet name="Requisitos de Infra-estrutura" sheetId="5" r:id="rId5"/>
  </sheets>
  <calcPr calcId="125725"/>
</workbook>
</file>

<file path=xl/calcChain.xml><?xml version="1.0" encoding="utf-8"?>
<calcChain xmlns="http://schemas.openxmlformats.org/spreadsheetml/2006/main">
  <c r="N28" i="4"/>
  <c r="N29" s="1"/>
  <c r="N26"/>
  <c r="N25"/>
  <c r="N24"/>
</calcChain>
</file>

<file path=xl/sharedStrings.xml><?xml version="1.0" encoding="utf-8"?>
<sst xmlns="http://schemas.openxmlformats.org/spreadsheetml/2006/main" count="493" uniqueCount="143">
  <si>
    <t>Planilha de Requisitos - Frente de Caixa</t>
  </si>
  <si>
    <t>Descrição</t>
  </si>
  <si>
    <t>1.1</t>
  </si>
  <si>
    <t>Sistema operacional Windows 7 para as estações</t>
  </si>
  <si>
    <t>Sistema operacional Windows Server 2003 para os servidores</t>
  </si>
  <si>
    <t>1.2</t>
  </si>
  <si>
    <t>Aplicações devem seguir padrões de arquitetura 3 camadas utilizando .Net Framework 4.0</t>
  </si>
  <si>
    <t>1.3</t>
  </si>
  <si>
    <t>1.4</t>
  </si>
  <si>
    <t>As aplicações devem ser fornecidas em conjunto com o código-fonte, para futura manutenção</t>
  </si>
  <si>
    <t>A aplicação deve seguir o parque legado e arquitetura de infra-estrutrua da empresa cliente</t>
  </si>
  <si>
    <t>A aplicação deve atender as necessidades de operação do frente de caixa</t>
  </si>
  <si>
    <t>2.1</t>
  </si>
  <si>
    <t>Deverá haver integração atraves de um arquivo XML entre a aplicação e o sistema financeiro, seguindo-se o manual do sistema financeiro</t>
  </si>
  <si>
    <t>2.2</t>
  </si>
  <si>
    <t>3.1</t>
  </si>
  <si>
    <t>Req. 
Id.</t>
  </si>
  <si>
    <t>O operador devera iniciar uma nova venda e poderá além de finalizar, também cancelar uma venda</t>
  </si>
  <si>
    <t>O operador poderá incluir produtos e excluir produtos</t>
  </si>
  <si>
    <t>O operador poderá definir a quantidade para cada cada produto, porém a qualtidade padrão é 1</t>
  </si>
  <si>
    <t>1.5</t>
  </si>
  <si>
    <t>A interface deverá ser desenvolvida seguindo os parões internos de apresentação</t>
  </si>
  <si>
    <t>2.3</t>
  </si>
  <si>
    <t>3.2</t>
  </si>
  <si>
    <t>O sistema deverá gerar um arquivo XML financeiro com interface compativel com o guia de integração com o sistema interno</t>
  </si>
  <si>
    <t>3.3</t>
  </si>
  <si>
    <t>Deverá haver uma opção de sistema para geração do movimento financeiro através de um meio manual, considerando periodos</t>
  </si>
  <si>
    <t>Deverá haver uma opção de sistema para geração do movimento financeiro através de um meio programado de itens ainda não gerados</t>
  </si>
  <si>
    <t>3.4</t>
  </si>
  <si>
    <t>3.5</t>
  </si>
  <si>
    <t>O sistema deverá consumir o webservice de gerenciamento de estoque, aonde antes de cada venda deverá ser consultado o estoque</t>
  </si>
  <si>
    <t>3.6</t>
  </si>
  <si>
    <t>O sistema deverá validar se ha estoque ou nao e apresentar ao operador uma informaçao indicando o resultado, inclusive em que unicade o produto se encontra</t>
  </si>
  <si>
    <t>A Aplicação deverá atender a requisitos de integração com os sistemas legados</t>
  </si>
  <si>
    <t>Detalhamento das funcionalidades</t>
  </si>
  <si>
    <t>Aprovação do protótipo de operação</t>
  </si>
  <si>
    <t>Restrições de prazo para entrega e implantação - Restrições do cliente</t>
  </si>
  <si>
    <t>Fase 1</t>
  </si>
  <si>
    <t>Fase 2</t>
  </si>
  <si>
    <t>Fase 3</t>
  </si>
  <si>
    <t>Fase 4</t>
  </si>
  <si>
    <t>Entrega final</t>
  </si>
  <si>
    <t>-</t>
  </si>
  <si>
    <t>Aprovação parcial do produto</t>
  </si>
  <si>
    <t>Aprovação final do produto*</t>
  </si>
  <si>
    <t>- * O prazo de garantia pode ser extendido mediante negociação de manutenção do produto com o mesmo fornecedor</t>
  </si>
  <si>
    <t>Garantia**</t>
  </si>
  <si>
    <t>- ** Deverá haver a entrega dos codigos-fonte e um processo de transferencia de conhecimento um mes antes de terminar a garantia</t>
  </si>
  <si>
    <t>Processos de implantação e gerenciamento de mudanças</t>
  </si>
  <si>
    <t>Item</t>
  </si>
  <si>
    <t>O processo de implantação deverá permitir que se restaure todos os sistemas ao seu estágio inicial, em caso de reprovação ou falha de implantação do novo produto</t>
  </si>
  <si>
    <t>O processo de implantação deverá seguir todas as normas de segurança de acessos internas</t>
  </si>
  <si>
    <t>O processo de implantação deverá ser executado pela equipe de informatica do cliente</t>
  </si>
  <si>
    <t>o formecedore deverá fornecer todo o procedimento de deployment, com meta tags de maneira que o cliente possa entrar com os nomes dos servidores em um campo reservado do documento</t>
  </si>
  <si>
    <t>O plano de mudanças deve ser aprovado pela comicssão de mudanças do cliente</t>
  </si>
  <si>
    <t>O plano de mudanças deve ser aprovado pela area de informatica do cliente</t>
  </si>
  <si>
    <t>Todo o processo de implantação e testes deve ser totalmente suportado pelo fornecedore, através de seus representantes que devem estar disponíveis in-loco na area de informática do cliente</t>
  </si>
  <si>
    <t>Scrum Master</t>
  </si>
  <si>
    <t>Papel no Scrum</t>
  </si>
  <si>
    <t>Especialidade</t>
  </si>
  <si>
    <t>Product Owner</t>
  </si>
  <si>
    <t>Nivel</t>
  </si>
  <si>
    <t>Team</t>
  </si>
  <si>
    <t>Diagramador web</t>
  </si>
  <si>
    <t>Arquiteto de sistemas</t>
  </si>
  <si>
    <t>Analista de sistemas 1</t>
  </si>
  <si>
    <t>Analista de sistemas 2</t>
  </si>
  <si>
    <t>Analista de sistemas 3</t>
  </si>
  <si>
    <t>Intermediário</t>
  </si>
  <si>
    <t>Sênior</t>
  </si>
  <si>
    <t>Programador ASP.Net 1</t>
  </si>
  <si>
    <t>Programador ASP.Net 2</t>
  </si>
  <si>
    <t>Programador ASP.Net 3</t>
  </si>
  <si>
    <t>Programador ASP.Net 4</t>
  </si>
  <si>
    <t>Programador SQL Server 1</t>
  </si>
  <si>
    <t>Programador SQL Server 2</t>
  </si>
  <si>
    <t>Lider do time / Gerente de projetos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</si>
  <si>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</si>
  <si>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</si>
  <si>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</si>
  <si>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</si>
  <si>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</si>
  <si>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</si>
  <si>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</si>
  <si>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</si>
  <si>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Semana 9</t>
  </si>
  <si>
    <t>Semana 10</t>
  </si>
  <si>
    <t>Semana 11</t>
  </si>
  <si>
    <t>Semana 12</t>
  </si>
  <si>
    <t>Semana 13</t>
  </si>
  <si>
    <t>Semana 14</t>
  </si>
  <si>
    <t>Semana 15</t>
  </si>
  <si>
    <t>Semana 16</t>
  </si>
  <si>
    <t>Semana 17</t>
  </si>
  <si>
    <t>Semana 18</t>
  </si>
  <si>
    <t>Semana 19</t>
  </si>
  <si>
    <t>Semana 20</t>
  </si>
  <si>
    <t>Semana 21</t>
  </si>
  <si>
    <t>Semana 22</t>
  </si>
  <si>
    <t>Semana 23</t>
  </si>
  <si>
    <t>Semana 24</t>
  </si>
  <si>
    <t>Semana 25</t>
  </si>
  <si>
    <t>Semana 26</t>
  </si>
  <si>
    <t>Semana 27</t>
  </si>
  <si>
    <t>Semana 28</t>
  </si>
  <si>
    <t>Semana 29</t>
  </si>
  <si>
    <t>Semana 30</t>
  </si>
  <si>
    <t>Semana 31</t>
  </si>
  <si>
    <t>Semana 32</t>
  </si>
  <si>
    <t>Semana 33</t>
  </si>
  <si>
    <t>Semana 34</t>
  </si>
  <si>
    <t>Analístas de negócio/Area Farmaceutica</t>
  </si>
  <si>
    <t>Inicio do projeto:</t>
  </si>
  <si>
    <t>Duração em semanas:</t>
  </si>
  <si>
    <t>- Assume-se como premissa para os prazos acima, o início do projeto até:</t>
  </si>
  <si>
    <t>x</t>
  </si>
  <si>
    <t>Analista de suporte 1</t>
  </si>
  <si>
    <t>Analista de suporte 2</t>
  </si>
  <si>
    <t>Margem de erro:</t>
  </si>
  <si>
    <t>Total de horas previstas:</t>
  </si>
  <si>
    <t>Fim do projeto:</t>
  </si>
  <si>
    <t>Total de horas de saldo:*</t>
  </si>
  <si>
    <t>*Saldo de horas dado o orçamento do projeto</t>
  </si>
  <si>
    <t>Sumário</t>
  </si>
  <si>
    <t>Planilha de nivelamento de pessoas - Proposta de planejamento para a execução do projeto</t>
  </si>
  <si>
    <t>Servidores ABC</t>
  </si>
  <si>
    <t>Rede 1GB</t>
  </si>
  <si>
    <t>3 rotetadores comultados</t>
  </si>
  <si>
    <t>Linke de acesso a internet (5MB mínimo, 10MB desejável)</t>
  </si>
  <si>
    <t>20 estações de trabalho XYZ</t>
  </si>
  <si>
    <t>20 Licensas MSDN Subscription Premium</t>
  </si>
  <si>
    <t>Custo</t>
  </si>
  <si>
    <t>$</t>
  </si>
  <si>
    <t>TOTAL:</t>
  </si>
  <si>
    <t>Planejamento para início das atividades:</t>
  </si>
  <si>
    <t>Planejamento para fim das atividades</t>
  </si>
  <si>
    <t>Espaço fisico completo para 20 pessoas - modelo de desenvolvimento de software - 6 meses</t>
  </si>
  <si>
    <t>Espaço fisico completo para 12 pessoas - modelo de desenvolvimento de software - 6 meses</t>
  </si>
  <si>
    <t>VPN para rede client - 1MB - 1 ano de assinatura</t>
  </si>
  <si>
    <t>Modelo de contrato das estações</t>
  </si>
  <si>
    <t>Locação</t>
  </si>
  <si>
    <t>Modelo de contrato do espaço fisíco:</t>
  </si>
  <si>
    <t>Planejamento de infra-estrutrua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</si>
</sst>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 tint="0.49998474074526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1" xfId="0" applyBorder="1"/>
    <xf numFmtId="0" fontId="0" fillId="3" borderId="1" xfId="0" applyFill="1" applyBorder="1"/>
    <xf numFmtId="0" fontId="1" fillId="2" borderId="1" xfId="0" applyFont="1" applyFill="1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1" fillId="0" borderId="0" xfId="0" applyFont="1"/>
    <xf numFmtId="0" fontId="1" fillId="4" borderId="1" xfId="0" applyFont="1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5" borderId="1" xfId="0" applyFill="1" applyBorder="1" applyAlignment="1">
      <alignment horizontal="left" indent="1"/>
    </xf>
    <xf numFmtId="0" fontId="1" fillId="4" borderId="1" xfId="0" applyFont="1" applyFill="1" applyBorder="1"/>
    <xf numFmtId="0" fontId="1" fillId="6" borderId="1" xfId="0" applyFont="1" applyFill="1" applyBorder="1"/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quotePrefix="1"/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3" borderId="1" xfId="0" applyFill="1" applyBorder="1" applyAlignment="1">
      <alignment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quotePrefix="1" applyFill="1" applyBorder="1"/>
    <xf numFmtId="14" fontId="0" fillId="0" borderId="0" xfId="0" applyNumberFormat="1" applyAlignment="1">
      <alignment horizontal="left"/>
    </xf>
    <xf numFmtId="14" fontId="0" fillId="0" borderId="6" xfId="0" applyNumberFormat="1" applyBorder="1" applyAlignment="1">
      <alignment horizontal="left"/>
    </xf>
    <xf numFmtId="14" fontId="0" fillId="0" borderId="0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/>
    <xf numFmtId="0" fontId="0" fillId="4" borderId="12" xfId="0" applyFill="1" applyBorder="1"/>
    <xf numFmtId="0" fontId="0" fillId="3" borderId="10" xfId="0" applyFill="1" applyBorder="1" applyAlignment="1">
      <alignment textRotation="90"/>
    </xf>
    <xf numFmtId="0" fontId="0" fillId="0" borderId="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0" xfId="0" applyFill="1" applyBorder="1"/>
    <xf numFmtId="0" fontId="1" fillId="0" borderId="0" xfId="0" applyFont="1" applyBorder="1"/>
    <xf numFmtId="0" fontId="1" fillId="3" borderId="1" xfId="0" applyFont="1" applyFill="1" applyBorder="1" applyAlignment="1">
      <alignment wrapText="1"/>
    </xf>
    <xf numFmtId="0" fontId="0" fillId="0" borderId="1" xfId="0" applyBorder="1" applyAlignment="1">
      <alignment horizontal="center" wrapText="1"/>
    </xf>
    <xf numFmtId="0" fontId="1" fillId="3" borderId="12" xfId="0" applyFont="1" applyFill="1" applyBorder="1" applyAlignment="1">
      <alignment horizontal="center" wrapText="1"/>
    </xf>
    <xf numFmtId="0" fontId="1" fillId="3" borderId="20" xfId="0" applyFont="1" applyFill="1" applyBorder="1" applyAlignment="1">
      <alignment horizontal="center" wrapText="1"/>
    </xf>
    <xf numFmtId="0" fontId="0" fillId="0" borderId="12" xfId="0" applyBorder="1" applyAlignment="1">
      <alignment horizontal="left" wrapText="1"/>
    </xf>
    <xf numFmtId="0" fontId="0" fillId="0" borderId="20" xfId="0" applyBorder="1" applyAlignment="1">
      <alignment horizontal="left" wrapText="1"/>
    </xf>
    <xf numFmtId="0" fontId="0" fillId="0" borderId="12" xfId="0" applyBorder="1" applyAlignment="1">
      <alignment horizontal="right" wrapText="1"/>
    </xf>
    <xf numFmtId="0" fontId="0" fillId="0" borderId="20" xfId="0" applyBorder="1" applyAlignment="1">
      <alignment horizontal="right" wrapText="1"/>
    </xf>
    <xf numFmtId="0" fontId="0" fillId="0" borderId="2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5" xfId="0" applyBorder="1" applyAlignment="1">
      <alignment horizontal="right"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horizontal="left"/>
    </xf>
  </cellXfs>
  <cellStyles count="1">
    <cellStyle name="Normal" xfId="0" builtinId="0"/>
  </cellStyles>
  <dxfs count="1">
    <dxf>
      <fill>
        <patternFill>
          <bgColor rgb="FF0070C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3"/>
  <sheetViews>
    <sheetView zoomScale="75" zoomScaleNormal="75" workbookViewId="0">
      <selection activeCell="D22" sqref="D22"/>
    </sheetView>
  </sheetViews>
  <sheetFormatPr defaultRowHeight="15"/>
  <cols>
    <col min="1" max="1" width="5.28515625" style="4" customWidth="1"/>
    <col min="2" max="2" width="146.42578125" customWidth="1"/>
  </cols>
  <sheetData>
    <row r="1" spans="1:2" ht="18.75">
      <c r="A1" s="14" t="s">
        <v>0</v>
      </c>
    </row>
    <row r="3" spans="1:2" ht="30">
      <c r="A3" s="6" t="s">
        <v>16</v>
      </c>
      <c r="B3" s="3" t="s">
        <v>1</v>
      </c>
    </row>
    <row r="4" spans="1:2" s="7" customFormat="1">
      <c r="A4" s="8">
        <v>1</v>
      </c>
      <c r="B4" s="11" t="s">
        <v>10</v>
      </c>
    </row>
    <row r="5" spans="1:2">
      <c r="A5" s="9" t="s">
        <v>2</v>
      </c>
      <c r="B5" s="10" t="s">
        <v>3</v>
      </c>
    </row>
    <row r="6" spans="1:2">
      <c r="A6" s="9" t="s">
        <v>5</v>
      </c>
      <c r="B6" s="10" t="s">
        <v>4</v>
      </c>
    </row>
    <row r="7" spans="1:2">
      <c r="A7" s="9" t="s">
        <v>7</v>
      </c>
      <c r="B7" s="10" t="s">
        <v>6</v>
      </c>
    </row>
    <row r="8" spans="1:2">
      <c r="A8" s="9" t="s">
        <v>8</v>
      </c>
      <c r="B8" s="10" t="s">
        <v>9</v>
      </c>
    </row>
    <row r="9" spans="1:2">
      <c r="A9" s="9" t="s">
        <v>20</v>
      </c>
      <c r="B9" s="10" t="s">
        <v>21</v>
      </c>
    </row>
    <row r="10" spans="1:2" s="7" customFormat="1">
      <c r="A10" s="8">
        <v>2</v>
      </c>
      <c r="B10" s="11" t="s">
        <v>11</v>
      </c>
    </row>
    <row r="11" spans="1:2">
      <c r="A11" s="9" t="s">
        <v>12</v>
      </c>
      <c r="B11" s="10" t="s">
        <v>17</v>
      </c>
    </row>
    <row r="12" spans="1:2">
      <c r="A12" s="9" t="s">
        <v>14</v>
      </c>
      <c r="B12" s="10" t="s">
        <v>18</v>
      </c>
    </row>
    <row r="13" spans="1:2">
      <c r="A13" s="9" t="s">
        <v>22</v>
      </c>
      <c r="B13" s="10" t="s">
        <v>19</v>
      </c>
    </row>
    <row r="14" spans="1:2" s="7" customFormat="1">
      <c r="A14" s="8">
        <v>3</v>
      </c>
      <c r="B14" s="11" t="s">
        <v>33</v>
      </c>
    </row>
    <row r="15" spans="1:2">
      <c r="A15" s="9" t="s">
        <v>15</v>
      </c>
      <c r="B15" s="10" t="s">
        <v>13</v>
      </c>
    </row>
    <row r="16" spans="1:2">
      <c r="A16" s="9" t="s">
        <v>23</v>
      </c>
      <c r="B16" s="10" t="s">
        <v>24</v>
      </c>
    </row>
    <row r="17" spans="1:2">
      <c r="A17" s="9" t="s">
        <v>25</v>
      </c>
      <c r="B17" s="10" t="s">
        <v>27</v>
      </c>
    </row>
    <row r="18" spans="1:2">
      <c r="A18" s="9" t="s">
        <v>28</v>
      </c>
      <c r="B18" s="10" t="s">
        <v>26</v>
      </c>
    </row>
    <row r="19" spans="1:2">
      <c r="A19" s="9" t="s">
        <v>29</v>
      </c>
      <c r="B19" s="10" t="s">
        <v>30</v>
      </c>
    </row>
    <row r="20" spans="1:2">
      <c r="A20" s="9" t="s">
        <v>31</v>
      </c>
      <c r="B20" s="10" t="s">
        <v>32</v>
      </c>
    </row>
    <row r="21" spans="1:2">
      <c r="A21" s="5"/>
      <c r="B21" s="1"/>
    </row>
    <row r="22" spans="1:2">
      <c r="A22" s="5"/>
      <c r="B22" s="1"/>
    </row>
    <row r="23" spans="1:2">
      <c r="A23" s="5"/>
      <c r="B23" s="1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2"/>
  <sheetViews>
    <sheetView workbookViewId="0">
      <selection activeCell="B5" sqref="B5"/>
    </sheetView>
  </sheetViews>
  <sheetFormatPr defaultRowHeight="15"/>
  <cols>
    <col min="1" max="1" width="34.42578125" customWidth="1"/>
    <col min="2" max="2" width="14" customWidth="1"/>
    <col min="3" max="4" width="9.28515625" customWidth="1"/>
    <col min="5" max="5" width="9.85546875" customWidth="1"/>
    <col min="6" max="7" width="12" customWidth="1"/>
  </cols>
  <sheetData>
    <row r="1" spans="1:7" ht="18.75">
      <c r="A1" s="13" t="s">
        <v>36</v>
      </c>
    </row>
    <row r="3" spans="1:7">
      <c r="B3" s="12" t="s">
        <v>37</v>
      </c>
      <c r="C3" s="12" t="s">
        <v>38</v>
      </c>
      <c r="D3" s="12" t="s">
        <v>39</v>
      </c>
      <c r="E3" s="12" t="s">
        <v>40</v>
      </c>
      <c r="F3" s="12" t="s">
        <v>41</v>
      </c>
      <c r="G3" s="12" t="s">
        <v>46</v>
      </c>
    </row>
    <row r="4" spans="1:7">
      <c r="A4" s="12" t="s">
        <v>34</v>
      </c>
      <c r="B4" s="16">
        <v>40575</v>
      </c>
      <c r="C4" s="16">
        <v>40603</v>
      </c>
      <c r="D4" s="16">
        <v>40634</v>
      </c>
      <c r="E4" s="16">
        <v>40664</v>
      </c>
      <c r="F4" s="16">
        <v>40704</v>
      </c>
      <c r="G4" s="16">
        <v>40887</v>
      </c>
    </row>
    <row r="5" spans="1:7">
      <c r="A5" s="12" t="s">
        <v>35</v>
      </c>
      <c r="B5" s="16">
        <v>40568</v>
      </c>
      <c r="C5" s="17" t="s">
        <v>42</v>
      </c>
      <c r="D5" s="17" t="s">
        <v>42</v>
      </c>
      <c r="E5" s="17" t="s">
        <v>42</v>
      </c>
      <c r="F5" s="1"/>
      <c r="G5" s="1"/>
    </row>
    <row r="6" spans="1:7">
      <c r="A6" s="12" t="s">
        <v>43</v>
      </c>
      <c r="B6" s="16">
        <v>40603</v>
      </c>
      <c r="C6" s="16">
        <v>40634</v>
      </c>
      <c r="D6" s="16">
        <v>40664</v>
      </c>
      <c r="E6" s="16">
        <v>40695</v>
      </c>
      <c r="F6" s="1"/>
      <c r="G6" s="1"/>
    </row>
    <row r="7" spans="1:7">
      <c r="A7" s="12" t="s">
        <v>44</v>
      </c>
      <c r="B7" s="1"/>
      <c r="C7" s="1"/>
      <c r="D7" s="1"/>
      <c r="E7" s="1"/>
      <c r="F7" s="1"/>
      <c r="G7" s="16">
        <v>40887</v>
      </c>
    </row>
    <row r="10" spans="1:7">
      <c r="A10" s="30" t="s">
        <v>114</v>
      </c>
      <c r="E10" s="31">
        <v>40558</v>
      </c>
    </row>
    <row r="11" spans="1:7">
      <c r="A11" s="15" t="s">
        <v>45</v>
      </c>
    </row>
    <row r="12" spans="1:7">
      <c r="A12" s="15" t="s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2"/>
  <sheetViews>
    <sheetView workbookViewId="0">
      <selection sqref="A1:XFD1048576"/>
    </sheetView>
  </sheetViews>
  <sheetFormatPr defaultRowHeight="15"/>
  <cols>
    <col min="2" max="2" width="125.5703125" style="18" customWidth="1"/>
  </cols>
  <sheetData>
    <row r="1" spans="1:2" ht="18.75">
      <c r="A1" s="13" t="s">
        <v>48</v>
      </c>
    </row>
    <row r="3" spans="1:2">
      <c r="A3" s="2" t="s">
        <v>49</v>
      </c>
      <c r="B3" s="20" t="s">
        <v>1</v>
      </c>
    </row>
    <row r="4" spans="1:2">
      <c r="A4" s="2">
        <v>1</v>
      </c>
      <c r="B4" s="19" t="s">
        <v>51</v>
      </c>
    </row>
    <row r="5" spans="1:2" ht="30">
      <c r="A5" s="2">
        <v>2</v>
      </c>
      <c r="B5" s="19" t="s">
        <v>50</v>
      </c>
    </row>
    <row r="6" spans="1:2">
      <c r="A6" s="2">
        <v>3</v>
      </c>
      <c r="B6" s="19" t="s">
        <v>52</v>
      </c>
    </row>
    <row r="7" spans="1:2" ht="30">
      <c r="A7" s="2">
        <v>4</v>
      </c>
      <c r="B7" s="19" t="s">
        <v>53</v>
      </c>
    </row>
    <row r="8" spans="1:2">
      <c r="A8" s="2">
        <v>5</v>
      </c>
      <c r="B8" s="19" t="s">
        <v>55</v>
      </c>
    </row>
    <row r="9" spans="1:2">
      <c r="A9" s="2">
        <v>6</v>
      </c>
      <c r="B9" s="19" t="s">
        <v>54</v>
      </c>
    </row>
    <row r="10" spans="1:2" ht="30">
      <c r="A10" s="2">
        <v>7</v>
      </c>
      <c r="B10" s="19" t="s">
        <v>56</v>
      </c>
    </row>
    <row r="11" spans="1:2">
      <c r="A11" s="2"/>
      <c r="B11" s="19"/>
    </row>
    <row r="12" spans="1:2">
      <c r="A12" s="2"/>
      <c r="B12" s="1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AL32"/>
  <sheetViews>
    <sheetView zoomScale="75" zoomScaleNormal="75" workbookViewId="0">
      <selection activeCell="X22" sqref="X22"/>
    </sheetView>
  </sheetViews>
  <sheetFormatPr defaultRowHeight="15"/>
  <cols>
    <col min="1" max="1" width="2.28515625" customWidth="1"/>
    <col min="2" max="2" width="16.140625" customWidth="1"/>
    <col min="3" max="3" width="39.42578125" customWidth="1"/>
    <col min="4" max="4" width="14.28515625" customWidth="1"/>
    <col min="5" max="38" width="3.28515625" customWidth="1"/>
  </cols>
  <sheetData>
    <row r="1" spans="2:38" ht="18.75">
      <c r="B1" s="13" t="s">
        <v>124</v>
      </c>
    </row>
    <row r="3" spans="2:38" ht="54.75">
      <c r="B3" s="35" t="s">
        <v>58</v>
      </c>
      <c r="C3" s="2" t="s">
        <v>59</v>
      </c>
      <c r="D3" s="2" t="s">
        <v>61</v>
      </c>
      <c r="E3" s="39" t="s">
        <v>77</v>
      </c>
      <c r="F3" s="39" t="s">
        <v>78</v>
      </c>
      <c r="G3" s="39" t="s">
        <v>79</v>
      </c>
      <c r="H3" s="39" t="s">
        <v>80</v>
      </c>
      <c r="I3" s="39" t="s">
        <v>81</v>
      </c>
      <c r="J3" s="39" t="s">
        <v>82</v>
      </c>
      <c r="K3" s="39" t="s">
        <v>83</v>
      </c>
      <c r="L3" s="39" t="s">
        <v>84</v>
      </c>
      <c r="M3" s="39" t="s">
        <v>85</v>
      </c>
      <c r="N3" s="39" t="s">
        <v>86</v>
      </c>
      <c r="O3" s="39" t="s">
        <v>87</v>
      </c>
      <c r="P3" s="39" t="s">
        <v>88</v>
      </c>
      <c r="Q3" s="39" t="s">
        <v>89</v>
      </c>
      <c r="R3" s="39" t="s">
        <v>90</v>
      </c>
      <c r="S3" s="39" t="s">
        <v>91</v>
      </c>
      <c r="T3" s="39" t="s">
        <v>92</v>
      </c>
      <c r="U3" s="39" t="s">
        <v>93</v>
      </c>
      <c r="V3" s="39" t="s">
        <v>94</v>
      </c>
      <c r="W3" s="39" t="s">
        <v>95</v>
      </c>
      <c r="X3" s="39" t="s">
        <v>96</v>
      </c>
      <c r="Y3" s="39" t="s">
        <v>97</v>
      </c>
      <c r="Z3" s="39" t="s">
        <v>98</v>
      </c>
      <c r="AA3" s="39" t="s">
        <v>99</v>
      </c>
      <c r="AB3" s="39" t="s">
        <v>100</v>
      </c>
      <c r="AC3" s="39" t="s">
        <v>101</v>
      </c>
      <c r="AD3" s="39" t="s">
        <v>102</v>
      </c>
      <c r="AE3" s="39" t="s">
        <v>103</v>
      </c>
      <c r="AF3" s="39" t="s">
        <v>104</v>
      </c>
      <c r="AG3" s="39" t="s">
        <v>105</v>
      </c>
      <c r="AH3" s="39" t="s">
        <v>106</v>
      </c>
      <c r="AI3" s="39" t="s">
        <v>107</v>
      </c>
      <c r="AJ3" s="39" t="s">
        <v>108</v>
      </c>
      <c r="AK3" s="39" t="s">
        <v>109</v>
      </c>
      <c r="AL3" s="39" t="s">
        <v>110</v>
      </c>
    </row>
    <row r="4" spans="2:38">
      <c r="B4" s="35" t="s">
        <v>57</v>
      </c>
      <c r="C4" s="37" t="s">
        <v>76</v>
      </c>
      <c r="D4" s="38" t="s">
        <v>69</v>
      </c>
      <c r="E4" s="41" t="s">
        <v>115</v>
      </c>
      <c r="F4" s="42" t="s">
        <v>115</v>
      </c>
      <c r="G4" s="42" t="s">
        <v>115</v>
      </c>
      <c r="H4" s="42" t="s">
        <v>115</v>
      </c>
      <c r="I4" s="42" t="s">
        <v>115</v>
      </c>
      <c r="J4" s="42" t="s">
        <v>115</v>
      </c>
      <c r="K4" s="42" t="s">
        <v>115</v>
      </c>
      <c r="L4" s="42" t="s">
        <v>115</v>
      </c>
      <c r="M4" s="42" t="s">
        <v>115</v>
      </c>
      <c r="N4" s="42" t="s">
        <v>115</v>
      </c>
      <c r="O4" s="42" t="s">
        <v>115</v>
      </c>
      <c r="P4" s="42" t="s">
        <v>115</v>
      </c>
      <c r="Q4" s="42" t="s">
        <v>115</v>
      </c>
      <c r="R4" s="42" t="s">
        <v>115</v>
      </c>
      <c r="S4" s="42" t="s">
        <v>115</v>
      </c>
      <c r="T4" s="42" t="s">
        <v>115</v>
      </c>
      <c r="U4" s="42" t="s">
        <v>115</v>
      </c>
      <c r="V4" s="42" t="s">
        <v>115</v>
      </c>
      <c r="W4" s="42" t="s">
        <v>115</v>
      </c>
      <c r="X4" s="42" t="s">
        <v>115</v>
      </c>
      <c r="Y4" s="42" t="s">
        <v>115</v>
      </c>
      <c r="Z4" s="42" t="s">
        <v>115</v>
      </c>
      <c r="AA4" s="42" t="s">
        <v>115</v>
      </c>
      <c r="AB4" s="42" t="s">
        <v>115</v>
      </c>
      <c r="AC4" s="42" t="s">
        <v>115</v>
      </c>
      <c r="AD4" s="42" t="s">
        <v>115</v>
      </c>
      <c r="AE4" s="42" t="s">
        <v>115</v>
      </c>
      <c r="AF4" s="42" t="s">
        <v>115</v>
      </c>
      <c r="AG4" s="42" t="s">
        <v>115</v>
      </c>
      <c r="AH4" s="42" t="s">
        <v>115</v>
      </c>
      <c r="AI4" s="42" t="s">
        <v>115</v>
      </c>
      <c r="AJ4" s="42" t="s">
        <v>115</v>
      </c>
      <c r="AK4" s="42" t="s">
        <v>115</v>
      </c>
      <c r="AL4" s="43" t="s">
        <v>115</v>
      </c>
    </row>
    <row r="5" spans="2:38">
      <c r="B5" s="35" t="s">
        <v>60</v>
      </c>
      <c r="C5" s="37" t="s">
        <v>111</v>
      </c>
      <c r="D5" s="38" t="s">
        <v>69</v>
      </c>
      <c r="E5" s="44" t="s">
        <v>115</v>
      </c>
      <c r="F5" s="40" t="s">
        <v>115</v>
      </c>
      <c r="G5" s="40" t="s">
        <v>115</v>
      </c>
      <c r="H5" s="40" t="s">
        <v>115</v>
      </c>
      <c r="I5" s="40" t="s">
        <v>115</v>
      </c>
      <c r="J5" s="40" t="s">
        <v>115</v>
      </c>
      <c r="K5" s="40" t="s">
        <v>115</v>
      </c>
      <c r="L5" s="40" t="s">
        <v>115</v>
      </c>
      <c r="M5" s="40" t="s">
        <v>115</v>
      </c>
      <c r="N5" s="40" t="s">
        <v>115</v>
      </c>
      <c r="O5" s="40" t="s">
        <v>115</v>
      </c>
      <c r="P5" s="40" t="s">
        <v>115</v>
      </c>
      <c r="Q5" s="40" t="s">
        <v>115</v>
      </c>
      <c r="R5" s="40" t="s">
        <v>115</v>
      </c>
      <c r="S5" s="40" t="s">
        <v>115</v>
      </c>
      <c r="T5" s="40" t="s">
        <v>115</v>
      </c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5"/>
    </row>
    <row r="6" spans="2:38">
      <c r="B6" s="36" t="s">
        <v>62</v>
      </c>
      <c r="C6" s="37" t="s">
        <v>63</v>
      </c>
      <c r="D6" s="38" t="s">
        <v>68</v>
      </c>
      <c r="E6" s="44" t="s">
        <v>115</v>
      </c>
      <c r="F6" s="40" t="s">
        <v>115</v>
      </c>
      <c r="G6" s="40" t="s">
        <v>115</v>
      </c>
      <c r="H6" s="40" t="s">
        <v>115</v>
      </c>
      <c r="I6" s="40" t="s">
        <v>115</v>
      </c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5"/>
    </row>
    <row r="7" spans="2:38">
      <c r="B7" s="36"/>
      <c r="C7" s="37" t="s">
        <v>64</v>
      </c>
      <c r="D7" s="38" t="s">
        <v>69</v>
      </c>
      <c r="E7" s="44" t="s">
        <v>115</v>
      </c>
      <c r="F7" s="40" t="s">
        <v>115</v>
      </c>
      <c r="G7" s="40" t="s">
        <v>115</v>
      </c>
      <c r="H7" s="40" t="s">
        <v>115</v>
      </c>
      <c r="I7" s="40" t="s">
        <v>115</v>
      </c>
      <c r="J7" s="40" t="s">
        <v>115</v>
      </c>
      <c r="K7" s="40" t="s">
        <v>115</v>
      </c>
      <c r="L7" s="40" t="s">
        <v>115</v>
      </c>
      <c r="M7" s="40" t="s">
        <v>115</v>
      </c>
      <c r="N7" s="40" t="s">
        <v>115</v>
      </c>
      <c r="O7" s="40" t="s">
        <v>115</v>
      </c>
      <c r="P7" s="40" t="s">
        <v>115</v>
      </c>
      <c r="Q7" s="40" t="s">
        <v>115</v>
      </c>
      <c r="R7" s="40" t="s">
        <v>115</v>
      </c>
      <c r="S7" s="40" t="s">
        <v>115</v>
      </c>
      <c r="T7" s="40" t="s">
        <v>115</v>
      </c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5"/>
    </row>
    <row r="8" spans="2:38">
      <c r="B8" s="36"/>
      <c r="C8" s="37" t="s">
        <v>65</v>
      </c>
      <c r="D8" s="38" t="s">
        <v>69</v>
      </c>
      <c r="E8" s="44" t="s">
        <v>115</v>
      </c>
      <c r="F8" s="40" t="s">
        <v>115</v>
      </c>
      <c r="G8" s="40" t="s">
        <v>115</v>
      </c>
      <c r="H8" s="40" t="s">
        <v>115</v>
      </c>
      <c r="I8" s="40" t="s">
        <v>115</v>
      </c>
      <c r="J8" s="40" t="s">
        <v>115</v>
      </c>
      <c r="K8" s="40" t="s">
        <v>115</v>
      </c>
      <c r="L8" s="40" t="s">
        <v>115</v>
      </c>
      <c r="M8" s="40" t="s">
        <v>115</v>
      </c>
      <c r="N8" s="40" t="s">
        <v>115</v>
      </c>
      <c r="O8" s="40" t="s">
        <v>115</v>
      </c>
      <c r="P8" s="40" t="s">
        <v>115</v>
      </c>
      <c r="Q8" s="40" t="s">
        <v>115</v>
      </c>
      <c r="R8" s="40" t="s">
        <v>115</v>
      </c>
      <c r="S8" s="40" t="s">
        <v>115</v>
      </c>
      <c r="T8" s="40" t="s">
        <v>115</v>
      </c>
      <c r="U8" s="40" t="s">
        <v>115</v>
      </c>
      <c r="V8" s="40" t="s">
        <v>115</v>
      </c>
      <c r="W8" s="40" t="s">
        <v>115</v>
      </c>
      <c r="X8" s="40" t="s">
        <v>115</v>
      </c>
      <c r="Y8" s="40" t="s">
        <v>115</v>
      </c>
      <c r="Z8" s="40" t="s">
        <v>115</v>
      </c>
      <c r="AA8" s="40" t="s">
        <v>115</v>
      </c>
      <c r="AB8" s="40" t="s">
        <v>115</v>
      </c>
      <c r="AC8" s="40" t="s">
        <v>115</v>
      </c>
      <c r="AD8" s="40" t="s">
        <v>115</v>
      </c>
      <c r="AE8" s="40" t="s">
        <v>115</v>
      </c>
      <c r="AF8" s="40" t="s">
        <v>115</v>
      </c>
      <c r="AG8" s="40" t="s">
        <v>115</v>
      </c>
      <c r="AH8" s="40" t="s">
        <v>115</v>
      </c>
      <c r="AI8" s="40" t="s">
        <v>115</v>
      </c>
      <c r="AJ8" s="40" t="s">
        <v>115</v>
      </c>
      <c r="AK8" s="40" t="s">
        <v>115</v>
      </c>
      <c r="AL8" s="45" t="s">
        <v>115</v>
      </c>
    </row>
    <row r="9" spans="2:38">
      <c r="B9" s="36"/>
      <c r="C9" s="37" t="s">
        <v>66</v>
      </c>
      <c r="D9" s="38" t="s">
        <v>69</v>
      </c>
      <c r="E9" s="44" t="s">
        <v>115</v>
      </c>
      <c r="F9" s="40" t="s">
        <v>115</v>
      </c>
      <c r="G9" s="40" t="s">
        <v>115</v>
      </c>
      <c r="H9" s="40" t="s">
        <v>115</v>
      </c>
      <c r="I9" s="40" t="s">
        <v>115</v>
      </c>
      <c r="J9" s="40" t="s">
        <v>115</v>
      </c>
      <c r="K9" s="40" t="s">
        <v>115</v>
      </c>
      <c r="L9" s="40" t="s">
        <v>115</v>
      </c>
      <c r="M9" s="40" t="s">
        <v>115</v>
      </c>
      <c r="N9" s="40" t="s">
        <v>115</v>
      </c>
      <c r="O9" s="40" t="s">
        <v>115</v>
      </c>
      <c r="P9" s="40" t="s">
        <v>115</v>
      </c>
      <c r="Q9" s="40" t="s">
        <v>115</v>
      </c>
      <c r="R9" s="40" t="s">
        <v>115</v>
      </c>
      <c r="S9" s="40" t="s">
        <v>115</v>
      </c>
      <c r="T9" s="40" t="s">
        <v>115</v>
      </c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5"/>
    </row>
    <row r="10" spans="2:38">
      <c r="B10" s="36"/>
      <c r="C10" s="37" t="s">
        <v>67</v>
      </c>
      <c r="D10" s="38" t="s">
        <v>68</v>
      </c>
      <c r="E10" s="44" t="s">
        <v>115</v>
      </c>
      <c r="F10" s="40" t="s">
        <v>115</v>
      </c>
      <c r="G10" s="40" t="s">
        <v>115</v>
      </c>
      <c r="H10" s="40" t="s">
        <v>115</v>
      </c>
      <c r="I10" s="40" t="s">
        <v>115</v>
      </c>
      <c r="J10" s="40" t="s">
        <v>115</v>
      </c>
      <c r="K10" s="40" t="s">
        <v>115</v>
      </c>
      <c r="L10" s="40" t="s">
        <v>115</v>
      </c>
      <c r="M10" s="40" t="s">
        <v>115</v>
      </c>
      <c r="N10" s="40" t="s">
        <v>115</v>
      </c>
      <c r="O10" s="40" t="s">
        <v>115</v>
      </c>
      <c r="P10" s="40" t="s">
        <v>115</v>
      </c>
      <c r="Q10" s="40" t="s">
        <v>115</v>
      </c>
      <c r="R10" s="40" t="s">
        <v>115</v>
      </c>
      <c r="S10" s="40" t="s">
        <v>115</v>
      </c>
      <c r="T10" s="40" t="s">
        <v>115</v>
      </c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5"/>
    </row>
    <row r="11" spans="2:38">
      <c r="B11" s="36"/>
      <c r="C11" s="37" t="s">
        <v>70</v>
      </c>
      <c r="D11" s="38" t="s">
        <v>69</v>
      </c>
      <c r="E11" s="44" t="s">
        <v>115</v>
      </c>
      <c r="F11" s="40" t="s">
        <v>115</v>
      </c>
      <c r="G11" s="40" t="s">
        <v>115</v>
      </c>
      <c r="H11" s="40" t="s">
        <v>115</v>
      </c>
      <c r="I11" s="40" t="s">
        <v>115</v>
      </c>
      <c r="J11" s="40" t="s">
        <v>115</v>
      </c>
      <c r="K11" s="40" t="s">
        <v>115</v>
      </c>
      <c r="L11" s="40" t="s">
        <v>115</v>
      </c>
      <c r="M11" s="40" t="s">
        <v>115</v>
      </c>
      <c r="N11" s="40" t="s">
        <v>115</v>
      </c>
      <c r="O11" s="40" t="s">
        <v>115</v>
      </c>
      <c r="P11" s="40" t="s">
        <v>115</v>
      </c>
      <c r="Q11" s="40" t="s">
        <v>115</v>
      </c>
      <c r="R11" s="40" t="s">
        <v>115</v>
      </c>
      <c r="S11" s="40" t="s">
        <v>115</v>
      </c>
      <c r="T11" s="40" t="s">
        <v>115</v>
      </c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5"/>
    </row>
    <row r="12" spans="2:38">
      <c r="B12" s="36"/>
      <c r="C12" s="37" t="s">
        <v>71</v>
      </c>
      <c r="D12" s="38" t="s">
        <v>69</v>
      </c>
      <c r="E12" s="44" t="s">
        <v>115</v>
      </c>
      <c r="F12" s="40" t="s">
        <v>115</v>
      </c>
      <c r="G12" s="40" t="s">
        <v>115</v>
      </c>
      <c r="H12" s="40" t="s">
        <v>115</v>
      </c>
      <c r="I12" s="40" t="s">
        <v>115</v>
      </c>
      <c r="J12" s="40" t="s">
        <v>115</v>
      </c>
      <c r="K12" s="40" t="s">
        <v>115</v>
      </c>
      <c r="L12" s="40" t="s">
        <v>115</v>
      </c>
      <c r="M12" s="40" t="s">
        <v>115</v>
      </c>
      <c r="N12" s="40" t="s">
        <v>115</v>
      </c>
      <c r="O12" s="40" t="s">
        <v>115</v>
      </c>
      <c r="P12" s="40" t="s">
        <v>115</v>
      </c>
      <c r="Q12" s="40" t="s">
        <v>115</v>
      </c>
      <c r="R12" s="40" t="s">
        <v>115</v>
      </c>
      <c r="S12" s="40" t="s">
        <v>115</v>
      </c>
      <c r="T12" s="40" t="s">
        <v>115</v>
      </c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5"/>
    </row>
    <row r="13" spans="2:38">
      <c r="B13" s="36"/>
      <c r="C13" s="37" t="s">
        <v>72</v>
      </c>
      <c r="D13" s="38" t="s">
        <v>69</v>
      </c>
      <c r="E13" s="44" t="s">
        <v>115</v>
      </c>
      <c r="F13" s="40" t="s">
        <v>115</v>
      </c>
      <c r="G13" s="40" t="s">
        <v>115</v>
      </c>
      <c r="H13" s="40" t="s">
        <v>115</v>
      </c>
      <c r="I13" s="40" t="s">
        <v>115</v>
      </c>
      <c r="J13" s="40" t="s">
        <v>115</v>
      </c>
      <c r="K13" s="40" t="s">
        <v>115</v>
      </c>
      <c r="L13" s="40" t="s">
        <v>115</v>
      </c>
      <c r="M13" s="40" t="s">
        <v>115</v>
      </c>
      <c r="N13" s="40" t="s">
        <v>115</v>
      </c>
      <c r="O13" s="40" t="s">
        <v>115</v>
      </c>
      <c r="P13" s="40" t="s">
        <v>115</v>
      </c>
      <c r="Q13" s="40" t="s">
        <v>115</v>
      </c>
      <c r="R13" s="40" t="s">
        <v>115</v>
      </c>
      <c r="S13" s="40" t="s">
        <v>115</v>
      </c>
      <c r="T13" s="40" t="s">
        <v>115</v>
      </c>
      <c r="U13" s="40" t="s">
        <v>115</v>
      </c>
      <c r="V13" s="40" t="s">
        <v>115</v>
      </c>
      <c r="W13" s="40" t="s">
        <v>115</v>
      </c>
      <c r="X13" s="40" t="s">
        <v>115</v>
      </c>
      <c r="Y13" s="40" t="s">
        <v>115</v>
      </c>
      <c r="Z13" s="40" t="s">
        <v>115</v>
      </c>
      <c r="AA13" s="40" t="s">
        <v>115</v>
      </c>
      <c r="AB13" s="40" t="s">
        <v>115</v>
      </c>
      <c r="AC13" s="40" t="s">
        <v>115</v>
      </c>
      <c r="AD13" s="40" t="s">
        <v>115</v>
      </c>
      <c r="AE13" s="40" t="s">
        <v>115</v>
      </c>
      <c r="AF13" s="40" t="s">
        <v>115</v>
      </c>
      <c r="AG13" s="40" t="s">
        <v>115</v>
      </c>
      <c r="AH13" s="40" t="s">
        <v>115</v>
      </c>
      <c r="AI13" s="40" t="s">
        <v>115</v>
      </c>
      <c r="AJ13" s="40" t="s">
        <v>115</v>
      </c>
      <c r="AK13" s="40" t="s">
        <v>115</v>
      </c>
      <c r="AL13" s="45" t="s">
        <v>115</v>
      </c>
    </row>
    <row r="14" spans="2:38">
      <c r="B14" s="36"/>
      <c r="C14" s="37" t="s">
        <v>73</v>
      </c>
      <c r="D14" s="38" t="s">
        <v>68</v>
      </c>
      <c r="E14" s="44" t="s">
        <v>115</v>
      </c>
      <c r="F14" s="40" t="s">
        <v>115</v>
      </c>
      <c r="G14" s="40" t="s">
        <v>115</v>
      </c>
      <c r="H14" s="40" t="s">
        <v>115</v>
      </c>
      <c r="I14" s="40" t="s">
        <v>115</v>
      </c>
      <c r="J14" s="40" t="s">
        <v>115</v>
      </c>
      <c r="K14" s="40" t="s">
        <v>115</v>
      </c>
      <c r="L14" s="40" t="s">
        <v>115</v>
      </c>
      <c r="M14" s="40" t="s">
        <v>115</v>
      </c>
      <c r="N14" s="40" t="s">
        <v>115</v>
      </c>
      <c r="O14" s="40" t="s">
        <v>115</v>
      </c>
      <c r="P14" s="40" t="s">
        <v>115</v>
      </c>
      <c r="Q14" s="40" t="s">
        <v>115</v>
      </c>
      <c r="R14" s="40" t="s">
        <v>115</v>
      </c>
      <c r="S14" s="40" t="s">
        <v>115</v>
      </c>
      <c r="T14" s="40" t="s">
        <v>115</v>
      </c>
      <c r="U14" s="40" t="s">
        <v>115</v>
      </c>
      <c r="V14" s="40" t="s">
        <v>115</v>
      </c>
      <c r="W14" s="40" t="s">
        <v>115</v>
      </c>
      <c r="X14" s="40" t="s">
        <v>115</v>
      </c>
      <c r="Y14" s="40" t="s">
        <v>115</v>
      </c>
      <c r="Z14" s="40" t="s">
        <v>115</v>
      </c>
      <c r="AA14" s="40" t="s">
        <v>115</v>
      </c>
      <c r="AB14" s="40" t="s">
        <v>115</v>
      </c>
      <c r="AC14" s="40" t="s">
        <v>115</v>
      </c>
      <c r="AD14" s="40" t="s">
        <v>115</v>
      </c>
      <c r="AE14" s="40" t="s">
        <v>115</v>
      </c>
      <c r="AF14" s="40" t="s">
        <v>115</v>
      </c>
      <c r="AG14" s="40" t="s">
        <v>115</v>
      </c>
      <c r="AH14" s="40" t="s">
        <v>115</v>
      </c>
      <c r="AI14" s="40" t="s">
        <v>115</v>
      </c>
      <c r="AJ14" s="40" t="s">
        <v>115</v>
      </c>
      <c r="AK14" s="40" t="s">
        <v>115</v>
      </c>
      <c r="AL14" s="45" t="s">
        <v>115</v>
      </c>
    </row>
    <row r="15" spans="2:38">
      <c r="B15" s="36"/>
      <c r="C15" s="37" t="s">
        <v>74</v>
      </c>
      <c r="D15" s="38" t="s">
        <v>69</v>
      </c>
      <c r="E15" s="44" t="s">
        <v>115</v>
      </c>
      <c r="F15" s="40" t="s">
        <v>115</v>
      </c>
      <c r="G15" s="40" t="s">
        <v>115</v>
      </c>
      <c r="H15" s="40" t="s">
        <v>115</v>
      </c>
      <c r="I15" s="40" t="s">
        <v>115</v>
      </c>
      <c r="J15" s="40" t="s">
        <v>115</v>
      </c>
      <c r="K15" s="40" t="s">
        <v>115</v>
      </c>
      <c r="L15" s="40" t="s">
        <v>115</v>
      </c>
      <c r="M15" s="40" t="s">
        <v>115</v>
      </c>
      <c r="N15" s="40" t="s">
        <v>115</v>
      </c>
      <c r="O15" s="40" t="s">
        <v>115</v>
      </c>
      <c r="P15" s="40" t="s">
        <v>115</v>
      </c>
      <c r="Q15" s="40" t="s">
        <v>115</v>
      </c>
      <c r="R15" s="40" t="s">
        <v>115</v>
      </c>
      <c r="S15" s="40" t="s">
        <v>115</v>
      </c>
      <c r="T15" s="40" t="s">
        <v>115</v>
      </c>
      <c r="U15" s="40" t="s">
        <v>115</v>
      </c>
      <c r="V15" s="40" t="s">
        <v>115</v>
      </c>
      <c r="W15" s="40" t="s">
        <v>115</v>
      </c>
      <c r="X15" s="40" t="s">
        <v>115</v>
      </c>
      <c r="Y15" s="40" t="s">
        <v>115</v>
      </c>
      <c r="Z15" s="40" t="s">
        <v>115</v>
      </c>
      <c r="AA15" s="40" t="s">
        <v>115</v>
      </c>
      <c r="AB15" s="40" t="s">
        <v>115</v>
      </c>
      <c r="AC15" s="40" t="s">
        <v>115</v>
      </c>
      <c r="AD15" s="40" t="s">
        <v>115</v>
      </c>
      <c r="AE15" s="40" t="s">
        <v>115</v>
      </c>
      <c r="AF15" s="40" t="s">
        <v>115</v>
      </c>
      <c r="AG15" s="40" t="s">
        <v>115</v>
      </c>
      <c r="AH15" s="40" t="s">
        <v>115</v>
      </c>
      <c r="AI15" s="40" t="s">
        <v>115</v>
      </c>
      <c r="AJ15" s="40" t="s">
        <v>115</v>
      </c>
      <c r="AK15" s="40" t="s">
        <v>115</v>
      </c>
      <c r="AL15" s="45" t="s">
        <v>115</v>
      </c>
    </row>
    <row r="16" spans="2:38">
      <c r="B16" s="36"/>
      <c r="C16" s="37" t="s">
        <v>75</v>
      </c>
      <c r="D16" s="38" t="s">
        <v>68</v>
      </c>
      <c r="E16" s="44" t="s">
        <v>115</v>
      </c>
      <c r="F16" s="40" t="s">
        <v>115</v>
      </c>
      <c r="G16" s="40" t="s">
        <v>115</v>
      </c>
      <c r="H16" s="40" t="s">
        <v>115</v>
      </c>
      <c r="I16" s="40" t="s">
        <v>115</v>
      </c>
      <c r="J16" s="40" t="s">
        <v>115</v>
      </c>
      <c r="K16" s="40" t="s">
        <v>115</v>
      </c>
      <c r="L16" s="40" t="s">
        <v>115</v>
      </c>
      <c r="M16" s="40" t="s">
        <v>115</v>
      </c>
      <c r="N16" s="40" t="s">
        <v>115</v>
      </c>
      <c r="O16" s="40" t="s">
        <v>115</v>
      </c>
      <c r="P16" s="40" t="s">
        <v>115</v>
      </c>
      <c r="Q16" s="40" t="s">
        <v>115</v>
      </c>
      <c r="R16" s="40" t="s">
        <v>115</v>
      </c>
      <c r="S16" s="40" t="s">
        <v>115</v>
      </c>
      <c r="T16" s="40" t="s">
        <v>115</v>
      </c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5"/>
    </row>
    <row r="17" spans="2:38">
      <c r="B17" s="36"/>
      <c r="C17" s="37" t="s">
        <v>116</v>
      </c>
      <c r="D17" s="38" t="s">
        <v>69</v>
      </c>
      <c r="E17" s="44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 t="s">
        <v>115</v>
      </c>
      <c r="V17" s="40" t="s">
        <v>115</v>
      </c>
      <c r="W17" s="40" t="s">
        <v>115</v>
      </c>
      <c r="X17" s="40" t="s">
        <v>115</v>
      </c>
      <c r="Y17" s="40" t="s">
        <v>115</v>
      </c>
      <c r="Z17" s="40" t="s">
        <v>115</v>
      </c>
      <c r="AA17" s="40" t="s">
        <v>115</v>
      </c>
      <c r="AB17" s="40" t="s">
        <v>115</v>
      </c>
      <c r="AC17" s="40" t="s">
        <v>115</v>
      </c>
      <c r="AD17" s="40" t="s">
        <v>115</v>
      </c>
      <c r="AE17" s="40" t="s">
        <v>115</v>
      </c>
      <c r="AF17" s="40" t="s">
        <v>115</v>
      </c>
      <c r="AG17" s="40" t="s">
        <v>115</v>
      </c>
      <c r="AH17" s="40" t="s">
        <v>115</v>
      </c>
      <c r="AI17" s="40" t="s">
        <v>115</v>
      </c>
      <c r="AJ17" s="40" t="s">
        <v>115</v>
      </c>
      <c r="AK17" s="40" t="s">
        <v>115</v>
      </c>
      <c r="AL17" s="45" t="s">
        <v>115</v>
      </c>
    </row>
    <row r="18" spans="2:38">
      <c r="B18" s="36"/>
      <c r="C18" s="37" t="s">
        <v>117</v>
      </c>
      <c r="D18" s="38" t="s">
        <v>68</v>
      </c>
      <c r="E18" s="46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 t="s">
        <v>115</v>
      </c>
      <c r="V18" s="47" t="s">
        <v>115</v>
      </c>
      <c r="W18" s="47" t="s">
        <v>115</v>
      </c>
      <c r="X18" s="47" t="s">
        <v>115</v>
      </c>
      <c r="Y18" s="47" t="s">
        <v>115</v>
      </c>
      <c r="Z18" s="47" t="s">
        <v>115</v>
      </c>
      <c r="AA18" s="47" t="s">
        <v>115</v>
      </c>
      <c r="AB18" s="47" t="s">
        <v>115</v>
      </c>
      <c r="AC18" s="47" t="s">
        <v>115</v>
      </c>
      <c r="AD18" s="47" t="s">
        <v>115</v>
      </c>
      <c r="AE18" s="47" t="s">
        <v>115</v>
      </c>
      <c r="AF18" s="47" t="s">
        <v>115</v>
      </c>
      <c r="AG18" s="47" t="s">
        <v>115</v>
      </c>
      <c r="AH18" s="47" t="s">
        <v>115</v>
      </c>
      <c r="AI18" s="47" t="s">
        <v>115</v>
      </c>
      <c r="AJ18" s="47" t="s">
        <v>115</v>
      </c>
      <c r="AK18" s="47" t="s">
        <v>115</v>
      </c>
      <c r="AL18" s="48" t="s">
        <v>115</v>
      </c>
    </row>
    <row r="20" spans="2:38" ht="15.75" thickBot="1"/>
    <row r="21" spans="2:38"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3"/>
    </row>
    <row r="22" spans="2:38">
      <c r="E22" s="24"/>
      <c r="F22" s="50" t="s">
        <v>123</v>
      </c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6"/>
    </row>
    <row r="23" spans="2:38" ht="3.75" customHeight="1">
      <c r="E23" s="24"/>
      <c r="F23" s="50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6"/>
    </row>
    <row r="24" spans="2:38">
      <c r="E24" s="24"/>
      <c r="F24" s="25" t="s">
        <v>112</v>
      </c>
      <c r="G24" s="25"/>
      <c r="H24" s="25"/>
      <c r="I24" s="25"/>
      <c r="J24" s="25"/>
      <c r="K24" s="25"/>
      <c r="L24" s="25"/>
      <c r="M24" s="25"/>
      <c r="N24" s="33">
        <f>Prazo!E10</f>
        <v>40558</v>
      </c>
      <c r="O24" s="33"/>
      <c r="P24" s="33"/>
      <c r="Q24" s="33"/>
      <c r="R24" s="26"/>
    </row>
    <row r="25" spans="2:38">
      <c r="E25" s="24"/>
      <c r="F25" s="25" t="s">
        <v>120</v>
      </c>
      <c r="G25" s="25"/>
      <c r="H25" s="25"/>
      <c r="I25" s="25"/>
      <c r="J25" s="25"/>
      <c r="K25" s="25"/>
      <c r="L25" s="25"/>
      <c r="M25" s="25"/>
      <c r="N25" s="33">
        <f>Prazo!G7</f>
        <v>40887</v>
      </c>
      <c r="O25" s="33"/>
      <c r="P25" s="33"/>
      <c r="Q25" s="33"/>
      <c r="R25" s="26"/>
    </row>
    <row r="26" spans="2:38">
      <c r="E26" s="24"/>
      <c r="F26" s="25" t="s">
        <v>113</v>
      </c>
      <c r="G26" s="25"/>
      <c r="H26" s="25"/>
      <c r="I26" s="25"/>
      <c r="J26" s="25"/>
      <c r="K26" s="25"/>
      <c r="L26" s="25"/>
      <c r="M26" s="25"/>
      <c r="N26" s="34">
        <f>(365-35)/7</f>
        <v>47.142857142857146</v>
      </c>
      <c r="O26" s="34"/>
      <c r="P26" s="34"/>
      <c r="Q26" s="34"/>
      <c r="R26" s="26"/>
    </row>
    <row r="27" spans="2:38">
      <c r="E27" s="24"/>
      <c r="F27" s="25" t="s">
        <v>121</v>
      </c>
      <c r="G27" s="25"/>
      <c r="H27" s="25"/>
      <c r="I27" s="25"/>
      <c r="J27" s="25"/>
      <c r="K27" s="25"/>
      <c r="L27" s="25"/>
      <c r="M27" s="25"/>
      <c r="N27" s="34">
        <v>15000</v>
      </c>
      <c r="O27" s="34"/>
      <c r="P27" s="34"/>
      <c r="Q27" s="34"/>
      <c r="R27" s="26"/>
    </row>
    <row r="28" spans="2:38">
      <c r="E28" s="24"/>
      <c r="F28" s="25" t="s">
        <v>119</v>
      </c>
      <c r="G28" s="25"/>
      <c r="H28" s="25"/>
      <c r="I28" s="25"/>
      <c r="J28" s="25"/>
      <c r="K28" s="25"/>
      <c r="L28" s="25"/>
      <c r="M28" s="25"/>
      <c r="N28" s="34">
        <f>COUNTIF(E4:AL18,"=X")*40</f>
        <v>12920</v>
      </c>
      <c r="O28" s="34"/>
      <c r="P28" s="34"/>
      <c r="Q28" s="34"/>
      <c r="R28" s="26"/>
    </row>
    <row r="29" spans="2:38">
      <c r="E29" s="24"/>
      <c r="F29" s="49" t="s">
        <v>118</v>
      </c>
      <c r="G29" s="25"/>
      <c r="H29" s="25"/>
      <c r="I29" s="25"/>
      <c r="J29" s="25"/>
      <c r="K29" s="25"/>
      <c r="L29" s="25"/>
      <c r="M29" s="25"/>
      <c r="N29" s="34">
        <f>N27-N28</f>
        <v>2080</v>
      </c>
      <c r="O29" s="34"/>
      <c r="P29" s="34"/>
      <c r="Q29" s="34"/>
      <c r="R29" s="26"/>
    </row>
    <row r="30" spans="2:38" ht="15.75" thickBot="1">
      <c r="E30" s="27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</row>
    <row r="32" spans="2:38">
      <c r="E32" t="s">
        <v>122</v>
      </c>
    </row>
  </sheetData>
  <mergeCells count="7">
    <mergeCell ref="N27:Q27"/>
    <mergeCell ref="N28:Q28"/>
    <mergeCell ref="N29:Q29"/>
    <mergeCell ref="B6:B18"/>
    <mergeCell ref="N24:Q24"/>
    <mergeCell ref="N25:Q25"/>
    <mergeCell ref="N26:Q26"/>
  </mergeCells>
  <conditionalFormatting sqref="E4:AL18">
    <cfRule type="cellIs" dxfId="0" priority="1" operator="equal">
      <formula>"x"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E20"/>
  <sheetViews>
    <sheetView showGridLines="0" tabSelected="1" zoomScale="75" zoomScaleNormal="75" workbookViewId="0">
      <selection activeCell="K22" sqref="K22"/>
    </sheetView>
  </sheetViews>
  <sheetFormatPr defaultRowHeight="15"/>
  <cols>
    <col min="1" max="1" width="2.42578125" customWidth="1"/>
    <col min="2" max="2" width="6.140625" customWidth="1"/>
    <col min="3" max="3" width="43.85546875" customWidth="1"/>
    <col min="4" max="4" width="38.42578125" style="18" customWidth="1"/>
    <col min="5" max="5" width="13.5703125" customWidth="1"/>
    <col min="6" max="6" width="4.140625" customWidth="1"/>
  </cols>
  <sheetData>
    <row r="1" spans="2:5" ht="18.75">
      <c r="B1" s="13" t="s">
        <v>142</v>
      </c>
      <c r="C1" s="13"/>
    </row>
    <row r="3" spans="2:5">
      <c r="B3" s="35" t="s">
        <v>49</v>
      </c>
      <c r="C3" s="53" t="s">
        <v>1</v>
      </c>
      <c r="D3" s="54"/>
      <c r="E3" s="51" t="s">
        <v>131</v>
      </c>
    </row>
    <row r="4" spans="2:5">
      <c r="B4" s="2">
        <v>1</v>
      </c>
      <c r="C4" s="55" t="s">
        <v>125</v>
      </c>
      <c r="D4" s="56"/>
      <c r="E4" s="52" t="s">
        <v>132</v>
      </c>
    </row>
    <row r="5" spans="2:5">
      <c r="B5" s="2">
        <v>2</v>
      </c>
      <c r="C5" s="55" t="s">
        <v>126</v>
      </c>
      <c r="D5" s="56"/>
      <c r="E5" s="52" t="s">
        <v>132</v>
      </c>
    </row>
    <row r="6" spans="2:5">
      <c r="B6" s="2">
        <v>3</v>
      </c>
      <c r="C6" s="55" t="s">
        <v>127</v>
      </c>
      <c r="D6" s="56"/>
      <c r="E6" s="52" t="s">
        <v>132</v>
      </c>
    </row>
    <row r="7" spans="2:5">
      <c r="B7" s="2">
        <v>4</v>
      </c>
      <c r="C7" s="55" t="s">
        <v>128</v>
      </c>
      <c r="D7" s="56"/>
      <c r="E7" s="52" t="s">
        <v>132</v>
      </c>
    </row>
    <row r="8" spans="2:5">
      <c r="B8" s="2">
        <v>5</v>
      </c>
      <c r="C8" s="55" t="s">
        <v>129</v>
      </c>
      <c r="D8" s="56"/>
      <c r="E8" s="52" t="s">
        <v>132</v>
      </c>
    </row>
    <row r="9" spans="2:5">
      <c r="B9" s="2">
        <v>6</v>
      </c>
      <c r="C9" s="55" t="s">
        <v>136</v>
      </c>
      <c r="D9" s="56"/>
      <c r="E9" s="52" t="s">
        <v>132</v>
      </c>
    </row>
    <row r="10" spans="2:5">
      <c r="B10" s="2">
        <v>6</v>
      </c>
      <c r="C10" s="55" t="s">
        <v>137</v>
      </c>
      <c r="D10" s="56"/>
      <c r="E10" s="52" t="s">
        <v>132</v>
      </c>
    </row>
    <row r="11" spans="2:5">
      <c r="B11" s="2">
        <v>7</v>
      </c>
      <c r="C11" s="55" t="s">
        <v>138</v>
      </c>
      <c r="D11" s="56"/>
      <c r="E11" s="52" t="s">
        <v>132</v>
      </c>
    </row>
    <row r="12" spans="2:5">
      <c r="B12" s="2">
        <v>8</v>
      </c>
      <c r="C12" s="55" t="s">
        <v>130</v>
      </c>
      <c r="D12" s="56"/>
      <c r="E12" s="52" t="s">
        <v>132</v>
      </c>
    </row>
    <row r="13" spans="2:5">
      <c r="B13" s="2"/>
      <c r="C13" s="57" t="s">
        <v>133</v>
      </c>
      <c r="D13" s="58"/>
      <c r="E13" s="52" t="s">
        <v>132</v>
      </c>
    </row>
    <row r="14" spans="2:5" ht="15.75" thickBot="1"/>
    <row r="15" spans="2:5">
      <c r="D15" s="59"/>
      <c r="E15" s="23"/>
    </row>
    <row r="16" spans="2:5">
      <c r="D16" s="60" t="s">
        <v>134</v>
      </c>
      <c r="E16" s="32">
        <v>40179</v>
      </c>
    </row>
    <row r="17" spans="4:5">
      <c r="D17" s="61" t="s">
        <v>135</v>
      </c>
      <c r="E17" s="32">
        <v>40532</v>
      </c>
    </row>
    <row r="18" spans="4:5">
      <c r="D18" s="61" t="s">
        <v>139</v>
      </c>
      <c r="E18" s="63" t="s">
        <v>140</v>
      </c>
    </row>
    <row r="19" spans="4:5">
      <c r="D19" s="61" t="s">
        <v>141</v>
      </c>
      <c r="E19" s="63" t="s">
        <v>140</v>
      </c>
    </row>
    <row r="20" spans="4:5" ht="15.75" thickBot="1">
      <c r="D20" s="62"/>
      <c r="E20" s="29"/>
    </row>
  </sheetData>
  <mergeCells count="11">
    <mergeCell ref="C9:D9"/>
    <mergeCell ref="C10:D10"/>
    <mergeCell ref="C11:D11"/>
    <mergeCell ref="C12:D12"/>
    <mergeCell ref="C13:D13"/>
    <mergeCell ref="C4:D4"/>
    <mergeCell ref="C5:D5"/>
    <mergeCell ref="C6:D6"/>
    <mergeCell ref="C7:D7"/>
    <mergeCell ref="C3:D3"/>
    <mergeCell ref="C8:D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Requisitos</vt:lpstr>
      <vt:lpstr>Prazo</vt:lpstr>
      <vt:lpstr>Gerenciamento de mudanças</vt:lpstr>
      <vt:lpstr>Nivelamento de recursos</vt:lpstr>
      <vt:lpstr>Requisitos de Infra-estrutura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Fernandes</dc:creator>
  <cp:lastModifiedBy>Fabio Fernandes</cp:lastModifiedBy>
  <dcterms:created xsi:type="dcterms:W3CDTF">2010-07-12T00:23:39Z</dcterms:created>
  <dcterms:modified xsi:type="dcterms:W3CDTF">2010-07-12T03:07:06Z</dcterms:modified>
</cp:coreProperties>
</file>